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인적자원팀\30. 기타 요청\홈페이지 공고\산대특\"/>
    </mc:Choice>
  </mc:AlternateContent>
  <xr:revisionPtr revIDLastSave="0" documentId="13_ncr:1_{391F3D0B-3014-43DD-8D23-030B3C507EA0}" xr6:coauthVersionLast="36" xr6:coauthVersionMax="36" xr10:uidLastSave="{00000000-0000-0000-0000-000000000000}"/>
  <bookViews>
    <workbookView xWindow="0" yWindow="0" windowWidth="15210" windowHeight="10875" xr2:uid="{00000000-000D-0000-FFFF-FFFF00000000}"/>
  </bookViews>
  <sheets>
    <sheet name="훈련과정_일람표" sheetId="2" r:id="rId1"/>
    <sheet name="산대특 훈련운영 실적" sheetId="5" r:id="rId2"/>
    <sheet name="담당자 연락처" sheetId="3" r:id="rId3"/>
  </sheets>
  <definedNames>
    <definedName name="_xlnm._FilterDatabase" localSheetId="1" hidden="1">'산대특 훈련운영 실적'!$A$4:$Q$11</definedName>
    <definedName name="_xlnm._FilterDatabase" localSheetId="0" hidden="1">훈련과정_일람표!$A$4:$Z$10</definedName>
    <definedName name="_xlnm.Print_Area" localSheetId="1">'산대특 훈련운영 실적'!$A$1:$V$13</definedName>
    <definedName name="_xlnm.Print_Area" localSheetId="0">훈련과정_일람표!$A$1:$Z$12</definedName>
  </definedNames>
  <calcPr calcId="191029"/>
</workbook>
</file>

<file path=xl/calcChain.xml><?xml version="1.0" encoding="utf-8"?>
<calcChain xmlns="http://schemas.openxmlformats.org/spreadsheetml/2006/main">
  <c r="G7" i="2" l="1"/>
  <c r="G6" i="2"/>
  <c r="R7" i="5" l="1"/>
  <c r="R8" i="5"/>
  <c r="R10" i="5"/>
  <c r="R11" i="5"/>
  <c r="M5" i="5"/>
  <c r="O5" i="5"/>
  <c r="P5" i="5"/>
  <c r="S5" i="5"/>
  <c r="T5" i="5"/>
  <c r="G5" i="5"/>
  <c r="Q7" i="5"/>
  <c r="V7" i="5" s="1"/>
  <c r="Q8" i="5"/>
  <c r="V8" i="5" s="1"/>
  <c r="Q9" i="5"/>
  <c r="R9" i="5" s="1"/>
  <c r="Q10" i="5"/>
  <c r="V10" i="5" s="1"/>
  <c r="Q11" i="5"/>
  <c r="V11" i="5" s="1"/>
  <c r="Q6" i="5"/>
  <c r="R6" i="5" s="1"/>
  <c r="N7" i="5"/>
  <c r="N8" i="5"/>
  <c r="N9" i="5"/>
  <c r="N10" i="5"/>
  <c r="N11" i="5"/>
  <c r="N6" i="5"/>
  <c r="V6" i="5" l="1"/>
  <c r="Q5" i="5"/>
  <c r="R5" i="5" s="1"/>
  <c r="V9" i="5"/>
  <c r="N5" i="5"/>
  <c r="U5" i="5"/>
  <c r="V8" i="2"/>
  <c r="V9" i="2"/>
  <c r="V10" i="2"/>
  <c r="G8" i="2"/>
  <c r="G9" i="2"/>
  <c r="G10" i="2"/>
  <c r="V5" i="5" l="1"/>
  <c r="X7" i="2"/>
  <c r="X8" i="2"/>
  <c r="Z8" i="2" s="1"/>
  <c r="X9" i="2"/>
  <c r="Z9" i="2" s="1"/>
  <c r="X10" i="2"/>
  <c r="Z10" i="2" s="1"/>
  <c r="X6" i="2"/>
  <c r="T5" i="2" l="1"/>
  <c r="U5" i="2" l="1"/>
  <c r="V7" i="2" l="1"/>
  <c r="Z7" i="2" s="1"/>
  <c r="V6" i="2"/>
  <c r="Z6" i="2" s="1"/>
  <c r="V5" i="2" l="1"/>
  <c r="Z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K4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다수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능력단위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사용시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훈련시간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비중이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높은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능력단위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DB400S3A</author>
  </authors>
  <commentList>
    <comment ref="F3" authorId="0" shapeId="0" xr:uid="{00000000-0006-0000-0100-000001000000}">
      <text>
        <r>
          <rPr>
            <b/>
            <sz val="9"/>
            <color indexed="81"/>
            <rFont val="돋움"/>
            <family val="3"/>
            <charset val="129"/>
          </rPr>
          <t>승인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받은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훈련과정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모두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4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돋움"/>
            <family val="3"/>
            <charset val="129"/>
          </rPr>
          <t>수료한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과정의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중도탈락인원만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훈련중인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과정은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중도탈락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미기재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b/>
            <sz val="9"/>
            <color indexed="81"/>
            <rFont val="돋움"/>
            <family val="3"/>
            <charset val="129"/>
          </rPr>
          <t>조기취업자도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중도탈락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인원으로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  <comment ref="T4" authorId="0" shapeId="0" xr:uid="{00000000-0006-0000-0100-000003000000}">
      <text>
        <r>
          <rPr>
            <b/>
            <sz val="9"/>
            <color indexed="81"/>
            <rFont val="돋움"/>
            <family val="3"/>
            <charset val="129"/>
          </rPr>
          <t>별도로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정해진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충족하는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사람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<sst xmlns="http://schemas.openxmlformats.org/spreadsheetml/2006/main" count="128" uniqueCount="96">
  <si>
    <t>연번</t>
  </si>
  <si>
    <t>훈련과정명</t>
  </si>
  <si>
    <t>훈련
형태</t>
    <phoneticPr fontId="1" type="noConversion"/>
  </si>
  <si>
    <t>훈련
일수</t>
    <phoneticPr fontId="1" type="noConversion"/>
  </si>
  <si>
    <t>훈련
시간①</t>
    <phoneticPr fontId="1" type="noConversion"/>
  </si>
  <si>
    <t>훈련
인원②</t>
    <phoneticPr fontId="1" type="noConversion"/>
  </si>
  <si>
    <t>개설
횟수③</t>
    <phoneticPr fontId="1" type="noConversion"/>
  </si>
  <si>
    <t>연인원
(②x③)</t>
    <phoneticPr fontId="1" type="noConversion"/>
  </si>
  <si>
    <t>대분류</t>
    <phoneticPr fontId="1" type="noConversion"/>
  </si>
  <si>
    <t>중분류</t>
    <phoneticPr fontId="1" type="noConversion"/>
  </si>
  <si>
    <t>소분류</t>
    <phoneticPr fontId="1" type="noConversion"/>
  </si>
  <si>
    <t>세분류</t>
    <phoneticPr fontId="1" type="noConversion"/>
  </si>
  <si>
    <t>훈련
단가</t>
    <phoneticPr fontId="1" type="noConversion"/>
  </si>
  <si>
    <t>훈련수준</t>
    <phoneticPr fontId="1" type="noConversion"/>
  </si>
  <si>
    <t>기준
단가</t>
    <phoneticPr fontId="1" type="noConversion"/>
  </si>
  <si>
    <t>훈련비</t>
    <phoneticPr fontId="1" type="noConversion"/>
  </si>
  <si>
    <t>15</t>
  </si>
  <si>
    <t>01</t>
  </si>
  <si>
    <t>02</t>
  </si>
  <si>
    <t>양성</t>
  </si>
  <si>
    <t>향상</t>
  </si>
  <si>
    <t>훈련기관명</t>
    <phoneticPr fontId="1" type="noConversion"/>
  </si>
  <si>
    <t>훈련
방법</t>
    <phoneticPr fontId="1" type="noConversion"/>
  </si>
  <si>
    <t>집체</t>
    <phoneticPr fontId="1" type="noConversion"/>
  </si>
  <si>
    <t>집체</t>
    <phoneticPr fontId="1" type="noConversion"/>
  </si>
  <si>
    <t>훈련직종
(KECO)</t>
    <phoneticPr fontId="1" type="noConversion"/>
  </si>
  <si>
    <t>지원</t>
    <phoneticPr fontId="1" type="noConversion"/>
  </si>
  <si>
    <t>산업
직종</t>
    <phoneticPr fontId="1" type="noConversion"/>
  </si>
  <si>
    <t>훈련
유형</t>
    <phoneticPr fontId="1" type="noConversion"/>
  </si>
  <si>
    <t>고용유지</t>
  </si>
  <si>
    <t>전직 및 취·창업</t>
  </si>
  <si>
    <t>(산대특)_ㅇㅇㅇ_양성_지원</t>
    <phoneticPr fontId="1" type="noConversion"/>
  </si>
  <si>
    <t>(산대특)_ㅇㅇㅇ_향상_육성</t>
    <phoneticPr fontId="1" type="noConversion"/>
  </si>
  <si>
    <t>관할센터</t>
    <phoneticPr fontId="1" type="noConversion"/>
  </si>
  <si>
    <t>인증보유</t>
    <phoneticPr fontId="1" type="noConversion"/>
  </si>
  <si>
    <t>3년 인증(우수)</t>
    <phoneticPr fontId="1" type="noConversion"/>
  </si>
  <si>
    <t>19</t>
    <phoneticPr fontId="1" type="noConversion"/>
  </si>
  <si>
    <t>02</t>
    <phoneticPr fontId="1" type="noConversion"/>
  </si>
  <si>
    <t>3</t>
    <phoneticPr fontId="1" type="noConversion"/>
  </si>
  <si>
    <t>5</t>
    <phoneticPr fontId="1" type="noConversion"/>
  </si>
  <si>
    <t>훈련기관
소재지</t>
    <phoneticPr fontId="1" type="noConversion"/>
  </si>
  <si>
    <t>합계</t>
    <phoneticPr fontId="1" type="noConversion"/>
  </si>
  <si>
    <t>훈련직종(NCS)</t>
    <phoneticPr fontId="1" type="noConversion"/>
  </si>
  <si>
    <t>추가
지원비율
(%)</t>
    <phoneticPr fontId="1" type="noConversion"/>
  </si>
  <si>
    <t>연락처(훈련기관)</t>
    <phoneticPr fontId="1" type="noConversion"/>
  </si>
  <si>
    <t>연락처(핸드폰)</t>
    <phoneticPr fontId="1" type="noConversion"/>
  </si>
  <si>
    <t>이메일</t>
    <phoneticPr fontId="1" type="noConversion"/>
  </si>
  <si>
    <t>훈련기관명</t>
    <phoneticPr fontId="1" type="noConversion"/>
  </si>
  <si>
    <t xml:space="preserve">※ 산대특 사업 담당자로 사업계획서 상 문의사항이나 심사 시 연락 가능한 담당자를 기입해 주시기 바랍니다.  </t>
    <phoneticPr fontId="1" type="noConversion"/>
  </si>
  <si>
    <t>담당자 성명 / 직위</t>
    <phoneticPr fontId="1" type="noConversion"/>
  </si>
  <si>
    <t>훈련기관명</t>
    <phoneticPr fontId="1" type="noConversion"/>
  </si>
  <si>
    <t>훈련시작일</t>
    <phoneticPr fontId="1" type="noConversion"/>
  </si>
  <si>
    <t>훈련종료일</t>
    <phoneticPr fontId="1" type="noConversion"/>
  </si>
  <si>
    <t>실시인원</t>
    <phoneticPr fontId="1" type="noConversion"/>
  </si>
  <si>
    <t>중도탈락</t>
    <phoneticPr fontId="1" type="noConversion"/>
  </si>
  <si>
    <t>수료인원</t>
    <phoneticPr fontId="1" type="noConversion"/>
  </si>
  <si>
    <t>수료율</t>
    <phoneticPr fontId="1" type="noConversion"/>
  </si>
  <si>
    <t>취업인원</t>
    <phoneticPr fontId="1" type="noConversion"/>
  </si>
  <si>
    <t>취업률</t>
    <phoneticPr fontId="1" type="noConversion"/>
  </si>
  <si>
    <t>모집율</t>
    <phoneticPr fontId="1" type="noConversion"/>
  </si>
  <si>
    <t>훈련중</t>
    <phoneticPr fontId="1" type="noConversion"/>
  </si>
  <si>
    <t>4</t>
    <phoneticPr fontId="1" type="noConversion"/>
  </si>
  <si>
    <t>(산대특)_ㅇㅇㅇ_양성_육성</t>
    <phoneticPr fontId="1" type="noConversion"/>
  </si>
  <si>
    <t>육성</t>
  </si>
  <si>
    <t>08030101</t>
    <phoneticPr fontId="1" type="noConversion"/>
  </si>
  <si>
    <t>2023-01-31
2023-02-01</t>
    <phoneticPr fontId="1" type="noConversion"/>
  </si>
  <si>
    <t>훈련직종(NCS)
(세분류 기준)</t>
    <phoneticPr fontId="1" type="noConversion"/>
  </si>
  <si>
    <t>훈련실시</t>
    <phoneticPr fontId="1" type="noConversion"/>
  </si>
  <si>
    <t>수료</t>
    <phoneticPr fontId="1" type="noConversion"/>
  </si>
  <si>
    <t>취업</t>
    <phoneticPr fontId="1" type="noConversion"/>
  </si>
  <si>
    <t>훈련시작 당시 실업상태가
아닌 사람</t>
    <phoneticPr fontId="1" type="noConversion"/>
  </si>
  <si>
    <t>불가피한 사유로 취업이 
어려운 경우</t>
    <phoneticPr fontId="1" type="noConversion"/>
  </si>
  <si>
    <t>2022-06-01
2022-07-02</t>
    <phoneticPr fontId="1" type="noConversion"/>
  </si>
  <si>
    <t>2022-08-01
2022-09-01
2022-10-01</t>
    <phoneticPr fontId="1" type="noConversion"/>
  </si>
  <si>
    <t>2023-02-01
2023-03-01
2023-03-02</t>
    <phoneticPr fontId="1" type="noConversion"/>
  </si>
  <si>
    <t>합계</t>
    <phoneticPr fontId="1" type="noConversion"/>
  </si>
  <si>
    <t>5</t>
    <phoneticPr fontId="1" type="noConversion"/>
  </si>
  <si>
    <t>비고</t>
    <phoneticPr fontId="1" type="noConversion"/>
  </si>
  <si>
    <t>조기취업자 : 1명</t>
    <phoneticPr fontId="1" type="noConversion"/>
  </si>
  <si>
    <t>훈련 미개설</t>
    <phoneticPr fontId="1" type="noConversion"/>
  </si>
  <si>
    <t>승인
인원</t>
    <phoneticPr fontId="1" type="noConversion"/>
  </si>
  <si>
    <t>공모
회차</t>
    <phoneticPr fontId="1" type="noConversion"/>
  </si>
  <si>
    <t>1차공모</t>
    <phoneticPr fontId="1" type="noConversion"/>
  </si>
  <si>
    <t>1차공모</t>
    <phoneticPr fontId="1" type="noConversion"/>
  </si>
  <si>
    <t>2차공모</t>
    <phoneticPr fontId="1" type="noConversion"/>
  </si>
  <si>
    <t>3차공모</t>
    <phoneticPr fontId="1" type="noConversion"/>
  </si>
  <si>
    <t>훈련기관 관리번호</t>
    <phoneticPr fontId="1" type="noConversion"/>
  </si>
  <si>
    <t>3년 인증(우수)</t>
    <phoneticPr fontId="1" type="noConversion"/>
  </si>
  <si>
    <r>
      <t xml:space="preserve">훈련분야
</t>
    </r>
    <r>
      <rPr>
        <b/>
        <sz val="9"/>
        <color rgb="FF000000"/>
        <rFont val="맑은 고딕"/>
        <family val="3"/>
        <charset val="129"/>
        <scheme val="minor"/>
      </rPr>
      <t>(NCS소분류 기준)</t>
    </r>
    <phoneticPr fontId="1" type="noConversion"/>
  </si>
  <si>
    <t>훈련기관 주소</t>
    <phoneticPr fontId="1" type="noConversion"/>
  </si>
  <si>
    <t>(산대특)훈련과정명(향상)</t>
    <phoneticPr fontId="1" type="noConversion"/>
  </si>
  <si>
    <t>지원</t>
  </si>
  <si>
    <t>(산대특)훈련과정명(양성)</t>
    <phoneticPr fontId="1" type="noConversion"/>
  </si>
  <si>
    <t>2024년 세종지역 산업구조변화 대응 등 특화훈련 과정 일람표(1차 공모)</t>
    <phoneticPr fontId="1" type="noConversion"/>
  </si>
  <si>
    <t>(2023년~현재) 세종지역 산업구조변화 대응 등 특화훈련 과정 운영실적</t>
    <phoneticPr fontId="1" type="noConversion"/>
  </si>
  <si>
    <t>세종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</si>
</sst>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u/>
      <sz val="22"/>
      <name val="맑은 고딕"/>
      <family val="3"/>
      <charset val="129"/>
      <scheme val="minor"/>
    </font>
    <font>
      <u/>
      <sz val="14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color indexed="8"/>
      <name val="맑은 고딕"/>
      <family val="2"/>
      <scheme val="minor"/>
    </font>
    <font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4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shrinkToFi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shrinkToFit="1"/>
    </xf>
    <xf numFmtId="41" fontId="4" fillId="3" borderId="7" xfId="1" applyFont="1" applyFill="1" applyBorder="1" applyAlignment="1">
      <alignment vertical="center" shrinkToFit="1"/>
    </xf>
    <xf numFmtId="49" fontId="4" fillId="3" borderId="3" xfId="0" applyNumberFormat="1" applyFont="1" applyFill="1" applyBorder="1" applyAlignment="1">
      <alignment horizontal="center" vertical="center" shrinkToFit="1"/>
    </xf>
    <xf numFmtId="41" fontId="4" fillId="3" borderId="3" xfId="1" applyFont="1" applyFill="1" applyBorder="1" applyAlignment="1">
      <alignment vertical="center" shrinkToFit="1"/>
    </xf>
    <xf numFmtId="0" fontId="4" fillId="3" borderId="3" xfId="0" applyFont="1" applyFill="1" applyBorder="1" applyAlignment="1">
      <alignment horizontal="center" vertical="center" shrinkToFit="1"/>
    </xf>
    <xf numFmtId="49" fontId="6" fillId="2" borderId="3" xfId="0" applyNumberFormat="1" applyFont="1" applyFill="1" applyBorder="1" applyAlignment="1">
      <alignment horizontal="center" vertical="center" wrapText="1"/>
    </xf>
    <xf numFmtId="0" fontId="8" fillId="3" borderId="0" xfId="0" applyFont="1" applyFill="1">
      <alignment vertical="center"/>
    </xf>
    <xf numFmtId="0" fontId="4" fillId="3" borderId="0" xfId="0" applyFont="1" applyFill="1" applyAlignment="1">
      <alignment horizontal="center" vertical="center"/>
    </xf>
    <xf numFmtId="41" fontId="0" fillId="0" borderId="0" xfId="1" applyFont="1">
      <alignment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shrinkToFit="1"/>
    </xf>
    <xf numFmtId="0" fontId="4" fillId="3" borderId="0" xfId="0" applyNumberFormat="1" applyFont="1" applyFill="1" applyBorder="1" applyAlignment="1">
      <alignment horizontal="center" vertical="center" shrinkToFit="1"/>
    </xf>
    <xf numFmtId="49" fontId="4" fillId="3" borderId="0" xfId="0" applyNumberFormat="1" applyFont="1" applyFill="1" applyBorder="1" applyAlignment="1">
      <alignment horizontal="center" vertical="center" shrinkToFit="1"/>
    </xf>
    <xf numFmtId="41" fontId="4" fillId="3" borderId="0" xfId="1" applyFont="1" applyFill="1" applyBorder="1" applyAlignment="1">
      <alignment vertical="center" shrinkToFit="1"/>
    </xf>
    <xf numFmtId="41" fontId="4" fillId="3" borderId="0" xfId="1" applyFont="1" applyFill="1" applyBorder="1" applyAlignment="1">
      <alignment horizontal="center" vertical="center" shrinkToFit="1"/>
    </xf>
    <xf numFmtId="0" fontId="4" fillId="3" borderId="3" xfId="0" applyFont="1" applyFill="1" applyBorder="1" applyAlignment="1">
      <alignment horizontal="center" vertical="center" wrapText="1" shrinkToFit="1"/>
    </xf>
    <xf numFmtId="0" fontId="4" fillId="3" borderId="7" xfId="0" applyFont="1" applyFill="1" applyBorder="1" applyAlignment="1">
      <alignment horizontal="center" vertical="center" wrapText="1" shrinkToFit="1"/>
    </xf>
    <xf numFmtId="0" fontId="4" fillId="3" borderId="11" xfId="0" applyFont="1" applyFill="1" applyBorder="1" applyAlignment="1">
      <alignment horizontal="center" vertical="center" shrinkToFit="1"/>
    </xf>
    <xf numFmtId="0" fontId="4" fillId="3" borderId="12" xfId="0" applyFont="1" applyFill="1" applyBorder="1" applyAlignment="1">
      <alignment horizontal="center" vertical="center" shrinkToFit="1"/>
    </xf>
    <xf numFmtId="0" fontId="4" fillId="3" borderId="9" xfId="0" applyFont="1" applyFill="1" applyBorder="1" applyAlignment="1">
      <alignment horizontal="center" vertical="center" shrinkToFit="1"/>
    </xf>
    <xf numFmtId="0" fontId="4" fillId="3" borderId="10" xfId="0" applyFont="1" applyFill="1" applyBorder="1" applyAlignment="1">
      <alignment horizontal="center" vertical="center" shrinkToFit="1"/>
    </xf>
    <xf numFmtId="0" fontId="2" fillId="4" borderId="3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1" fontId="6" fillId="4" borderId="3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1" fontId="6" fillId="4" borderId="9" xfId="0" applyNumberFormat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shrinkToFit="1"/>
    </xf>
    <xf numFmtId="0" fontId="15" fillId="3" borderId="9" xfId="0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0" fontId="15" fillId="3" borderId="3" xfId="0" applyFont="1" applyFill="1" applyBorder="1" applyAlignment="1">
      <alignment horizontal="center" vertical="center" wrapText="1" shrinkToFit="1"/>
    </xf>
    <xf numFmtId="41" fontId="15" fillId="3" borderId="3" xfId="1" applyFont="1" applyFill="1" applyBorder="1" applyAlignment="1">
      <alignment vertical="center" shrinkToFit="1"/>
    </xf>
    <xf numFmtId="0" fontId="15" fillId="3" borderId="11" xfId="0" applyFont="1" applyFill="1" applyBorder="1" applyAlignment="1">
      <alignment horizontal="center" vertical="center" shrinkToFit="1"/>
    </xf>
    <xf numFmtId="176" fontId="4" fillId="3" borderId="3" xfId="23" applyNumberFormat="1" applyFont="1" applyFill="1" applyBorder="1" applyAlignment="1">
      <alignment vertical="center" shrinkToFit="1"/>
    </xf>
    <xf numFmtId="14" fontId="15" fillId="3" borderId="3" xfId="1" applyNumberFormat="1" applyFont="1" applyFill="1" applyBorder="1" applyAlignment="1">
      <alignment horizontal="center" vertical="center"/>
    </xf>
    <xf numFmtId="14" fontId="15" fillId="3" borderId="3" xfId="1" applyNumberFormat="1" applyFont="1" applyFill="1" applyBorder="1" applyAlignment="1">
      <alignment horizontal="center" vertical="center" wrapText="1"/>
    </xf>
    <xf numFmtId="176" fontId="4" fillId="3" borderId="7" xfId="23" applyNumberFormat="1" applyFont="1" applyFill="1" applyBorder="1" applyAlignment="1">
      <alignment vertical="center" shrinkToFi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176" fontId="6" fillId="8" borderId="3" xfId="23" applyNumberFormat="1" applyFont="1" applyFill="1" applyBorder="1" applyAlignment="1">
      <alignment horizontal="center" vertical="center" wrapText="1"/>
    </xf>
    <xf numFmtId="176" fontId="6" fillId="7" borderId="3" xfId="23" applyNumberFormat="1" applyFont="1" applyFill="1" applyBorder="1" applyAlignment="1">
      <alignment horizontal="center" vertical="center" wrapText="1"/>
    </xf>
    <xf numFmtId="176" fontId="6" fillId="5" borderId="3" xfId="23" applyNumberFormat="1" applyFont="1" applyFill="1" applyBorder="1" applyAlignment="1">
      <alignment horizontal="center" vertical="center" wrapText="1"/>
    </xf>
    <xf numFmtId="0" fontId="15" fillId="5" borderId="3" xfId="0" applyNumberFormat="1" applyFont="1" applyFill="1" applyBorder="1" applyAlignment="1">
      <alignment horizontal="center" vertical="center" shrinkToFit="1"/>
    </xf>
    <xf numFmtId="0" fontId="15" fillId="5" borderId="3" xfId="0" quotePrefix="1" applyNumberFormat="1" applyFont="1" applyFill="1" applyBorder="1" applyAlignment="1">
      <alignment horizontal="center" vertical="center" shrinkToFit="1"/>
    </xf>
    <xf numFmtId="41" fontId="15" fillId="3" borderId="3" xfId="1" applyFont="1" applyFill="1" applyBorder="1" applyAlignment="1">
      <alignment horizontal="center" vertical="center"/>
    </xf>
    <xf numFmtId="0" fontId="15" fillId="5" borderId="7" xfId="0" applyNumberFormat="1" applyFont="1" applyFill="1" applyBorder="1" applyAlignment="1">
      <alignment horizontal="center" vertical="center" shrinkToFit="1"/>
    </xf>
    <xf numFmtId="49" fontId="15" fillId="3" borderId="7" xfId="0" applyNumberFormat="1" applyFont="1" applyFill="1" applyBorder="1" applyAlignment="1">
      <alignment horizontal="center" vertical="center" shrinkToFit="1"/>
    </xf>
    <xf numFmtId="0" fontId="15" fillId="3" borderId="7" xfId="0" applyFont="1" applyFill="1" applyBorder="1" applyAlignment="1">
      <alignment horizontal="center" vertical="center" shrinkToFit="1"/>
    </xf>
    <xf numFmtId="41" fontId="15" fillId="3" borderId="7" xfId="1" applyFont="1" applyFill="1" applyBorder="1" applyAlignment="1">
      <alignment vertical="center" shrinkToFit="1"/>
    </xf>
    <xf numFmtId="41" fontId="15" fillId="3" borderId="7" xfId="1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shrinkToFit="1"/>
    </xf>
    <xf numFmtId="0" fontId="4" fillId="0" borderId="7" xfId="0" applyNumberFormat="1" applyFont="1" applyFill="1" applyBorder="1" applyAlignment="1">
      <alignment horizontal="center" vertical="center" shrinkToFit="1"/>
    </xf>
    <xf numFmtId="41" fontId="4" fillId="0" borderId="3" xfId="1" applyFont="1" applyFill="1" applyBorder="1" applyAlignment="1">
      <alignment vertical="center" shrinkToFit="1"/>
    </xf>
    <xf numFmtId="41" fontId="15" fillId="0" borderId="3" xfId="1" applyFont="1" applyFill="1" applyBorder="1" applyAlignment="1">
      <alignment vertical="center" shrinkToFit="1"/>
    </xf>
    <xf numFmtId="41" fontId="4" fillId="0" borderId="9" xfId="1" applyFont="1" applyFill="1" applyBorder="1" applyAlignment="1">
      <alignment horizontal="center" vertical="center" shrinkToFit="1"/>
    </xf>
    <xf numFmtId="41" fontId="4" fillId="0" borderId="7" xfId="1" applyFont="1" applyFill="1" applyBorder="1" applyAlignment="1">
      <alignment vertical="center" shrinkToFit="1"/>
    </xf>
    <xf numFmtId="0" fontId="0" fillId="6" borderId="3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9" fillId="0" borderId="0" xfId="0" quotePrefix="1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</cellXfs>
  <cellStyles count="24">
    <cellStyle name="백분율" xfId="23" builtinId="5"/>
    <cellStyle name="쉼표 [0]" xfId="1" builtinId="6"/>
    <cellStyle name="쉼표 [0] 2" xfId="4" xr:uid="{00000000-0005-0000-0000-000002000000}"/>
    <cellStyle name="쉼표 [0] 3" xfId="3" xr:uid="{00000000-0005-0000-0000-000003000000}"/>
    <cellStyle name="표준" xfId="0" builtinId="0"/>
    <cellStyle name="표준 11 2" xfId="5" xr:uid="{00000000-0005-0000-0000-000005000000}"/>
    <cellStyle name="표준 2" xfId="6" xr:uid="{00000000-0005-0000-0000-000006000000}"/>
    <cellStyle name="표준 30" xfId="7" xr:uid="{00000000-0005-0000-0000-000007000000}"/>
    <cellStyle name="표준 31" xfId="8" xr:uid="{00000000-0005-0000-0000-000008000000}"/>
    <cellStyle name="표준 32" xfId="9" xr:uid="{00000000-0005-0000-0000-000009000000}"/>
    <cellStyle name="표준 33" xfId="10" xr:uid="{00000000-0005-0000-0000-00000A000000}"/>
    <cellStyle name="표준 34" xfId="11" xr:uid="{00000000-0005-0000-0000-00000B000000}"/>
    <cellStyle name="표준 35" xfId="12" xr:uid="{00000000-0005-0000-0000-00000C000000}"/>
    <cellStyle name="표준 36" xfId="13" xr:uid="{00000000-0005-0000-0000-00000D000000}"/>
    <cellStyle name="표준 37" xfId="14" xr:uid="{00000000-0005-0000-0000-00000E000000}"/>
    <cellStyle name="표준 38" xfId="15" xr:uid="{00000000-0005-0000-0000-00000F000000}"/>
    <cellStyle name="표준 39" xfId="16" xr:uid="{00000000-0005-0000-0000-000010000000}"/>
    <cellStyle name="표준 40" xfId="17" xr:uid="{00000000-0005-0000-0000-000011000000}"/>
    <cellStyle name="표준 41" xfId="18" xr:uid="{00000000-0005-0000-0000-000012000000}"/>
    <cellStyle name="표준 42" xfId="19" xr:uid="{00000000-0005-0000-0000-000013000000}"/>
    <cellStyle name="표준 42 2" xfId="20" xr:uid="{00000000-0005-0000-0000-000014000000}"/>
    <cellStyle name="표준 43 2" xfId="21" xr:uid="{00000000-0005-0000-0000-000015000000}"/>
    <cellStyle name="표준 44" xfId="22" xr:uid="{00000000-0005-0000-0000-000016000000}"/>
    <cellStyle name="표준 45" xfId="2" xr:uid="{00000000-0005-0000-0000-000017000000}"/>
  </cellStyles>
  <dxfs count="0"/>
  <tableStyles count="0" defaultTableStyle="TableStyleMedium9" defaultPivotStyle="PivotStyleLight16"/>
  <colors>
    <mruColors>
      <color rgb="FFFF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2"/>
  <sheetViews>
    <sheetView tabSelected="1" view="pageBreakPreview" zoomScale="85" zoomScaleNormal="85" zoomScaleSheetLayoutView="85" workbookViewId="0">
      <selection sqref="A1:Z1"/>
    </sheetView>
  </sheetViews>
  <sheetFormatPr defaultRowHeight="16.5"/>
  <cols>
    <col min="1" max="1" width="5.625" bestFit="1" customWidth="1"/>
    <col min="2" max="3" width="9" customWidth="1"/>
    <col min="4" max="4" width="31.375" customWidth="1"/>
    <col min="5" max="5" width="15" bestFit="1" customWidth="1"/>
    <col min="6" max="6" width="13.25" customWidth="1"/>
    <col min="7" max="7" width="15.125" customWidth="1"/>
    <col min="8" max="8" width="11.75" bestFit="1" customWidth="1"/>
    <col min="9" max="12" width="9" customWidth="1"/>
    <col min="13" max="13" width="53.875" customWidth="1"/>
    <col min="14" max="23" width="9" customWidth="1"/>
    <col min="26" max="26" width="17.75" customWidth="1"/>
  </cols>
  <sheetData>
    <row r="1" spans="1:26" s="1" customFormat="1" ht="35.25" customHeight="1">
      <c r="A1" s="70" t="s">
        <v>93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</row>
    <row r="2" spans="1:26" s="1" customFormat="1" ht="21" customHeight="1" thickBot="1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2" customFormat="1" ht="30" customHeight="1">
      <c r="A3" s="75" t="s">
        <v>0</v>
      </c>
      <c r="B3" s="77" t="s">
        <v>33</v>
      </c>
      <c r="C3" s="77" t="s">
        <v>40</v>
      </c>
      <c r="D3" s="77" t="s">
        <v>21</v>
      </c>
      <c r="E3" s="79" t="s">
        <v>34</v>
      </c>
      <c r="F3" s="75" t="s">
        <v>25</v>
      </c>
      <c r="G3" s="81" t="s">
        <v>42</v>
      </c>
      <c r="H3" s="81"/>
      <c r="I3" s="81"/>
      <c r="J3" s="81"/>
      <c r="K3" s="81"/>
      <c r="L3" s="82" t="s">
        <v>13</v>
      </c>
      <c r="M3" s="84" t="s">
        <v>1</v>
      </c>
      <c r="N3" s="84" t="s">
        <v>27</v>
      </c>
      <c r="O3" s="84" t="s">
        <v>2</v>
      </c>
      <c r="P3" s="84" t="s">
        <v>22</v>
      </c>
      <c r="Q3" s="84" t="s">
        <v>28</v>
      </c>
      <c r="R3" s="84" t="s">
        <v>3</v>
      </c>
      <c r="S3" s="84" t="s">
        <v>4</v>
      </c>
      <c r="T3" s="84" t="s">
        <v>5</v>
      </c>
      <c r="U3" s="84" t="s">
        <v>6</v>
      </c>
      <c r="V3" s="84" t="s">
        <v>7</v>
      </c>
      <c r="W3" s="86" t="s">
        <v>14</v>
      </c>
      <c r="X3" s="86" t="s">
        <v>12</v>
      </c>
      <c r="Y3" s="86" t="s">
        <v>43</v>
      </c>
      <c r="Z3" s="88" t="s">
        <v>15</v>
      </c>
    </row>
    <row r="4" spans="1:26" s="2" customFormat="1" ht="30" customHeight="1">
      <c r="A4" s="76"/>
      <c r="B4" s="78"/>
      <c r="C4" s="78"/>
      <c r="D4" s="78"/>
      <c r="E4" s="80"/>
      <c r="F4" s="76"/>
      <c r="G4" s="12" t="s">
        <v>88</v>
      </c>
      <c r="H4" s="12" t="s">
        <v>8</v>
      </c>
      <c r="I4" s="12" t="s">
        <v>9</v>
      </c>
      <c r="J4" s="12" t="s">
        <v>10</v>
      </c>
      <c r="K4" s="12" t="s">
        <v>11</v>
      </c>
      <c r="L4" s="83"/>
      <c r="M4" s="85"/>
      <c r="N4" s="85"/>
      <c r="O4" s="85"/>
      <c r="P4" s="85"/>
      <c r="Q4" s="85"/>
      <c r="R4" s="85"/>
      <c r="S4" s="85"/>
      <c r="T4" s="85"/>
      <c r="U4" s="85"/>
      <c r="V4" s="85"/>
      <c r="W4" s="87"/>
      <c r="X4" s="87"/>
      <c r="Y4" s="87"/>
      <c r="Z4" s="89"/>
    </row>
    <row r="5" spans="1:26" s="14" customFormat="1" ht="30" customHeight="1">
      <c r="A5" s="72"/>
      <c r="B5" s="73"/>
      <c r="C5" s="73"/>
      <c r="D5" s="73"/>
      <c r="E5" s="74"/>
      <c r="F5" s="90" t="s">
        <v>41</v>
      </c>
      <c r="G5" s="91"/>
      <c r="H5" s="91"/>
      <c r="I5" s="91"/>
      <c r="J5" s="91"/>
      <c r="K5" s="91"/>
      <c r="L5" s="91"/>
      <c r="M5" s="91"/>
      <c r="N5" s="28"/>
      <c r="O5" s="28"/>
      <c r="P5" s="29"/>
      <c r="Q5" s="29"/>
      <c r="R5" s="30"/>
      <c r="S5" s="30"/>
      <c r="T5" s="31">
        <f>SUM(T6:T10)</f>
        <v>40</v>
      </c>
      <c r="U5" s="31">
        <f>SUM(U6:U10)</f>
        <v>2</v>
      </c>
      <c r="V5" s="31">
        <f>SUM(V6:V10)</f>
        <v>40</v>
      </c>
      <c r="W5" s="32"/>
      <c r="X5" s="32"/>
      <c r="Y5" s="32"/>
      <c r="Z5" s="33">
        <f>SUM(Z6:Z10)</f>
        <v>46125150</v>
      </c>
    </row>
    <row r="6" spans="1:26" s="13" customFormat="1" ht="39.950000000000003" customHeight="1">
      <c r="A6" s="6">
        <v>1</v>
      </c>
      <c r="B6" s="34" t="s">
        <v>95</v>
      </c>
      <c r="C6" s="34" t="s">
        <v>95</v>
      </c>
      <c r="D6" s="34" t="s">
        <v>21</v>
      </c>
      <c r="E6" s="35" t="s">
        <v>35</v>
      </c>
      <c r="F6" s="39">
        <v>8301</v>
      </c>
      <c r="G6" s="62" t="str">
        <f>CONCATENATE(H6,I6,J6)</f>
        <v>150102</v>
      </c>
      <c r="H6" s="36" t="s">
        <v>16</v>
      </c>
      <c r="I6" s="36" t="s">
        <v>17</v>
      </c>
      <c r="J6" s="36" t="s">
        <v>18</v>
      </c>
      <c r="K6" s="36" t="s">
        <v>17</v>
      </c>
      <c r="L6" s="36" t="s">
        <v>38</v>
      </c>
      <c r="M6" s="34" t="s">
        <v>90</v>
      </c>
      <c r="N6" s="34" t="s">
        <v>63</v>
      </c>
      <c r="O6" s="34" t="s">
        <v>20</v>
      </c>
      <c r="P6" s="34" t="s">
        <v>23</v>
      </c>
      <c r="Q6" s="37" t="s">
        <v>30</v>
      </c>
      <c r="R6" s="38">
        <v>40</v>
      </c>
      <c r="S6" s="38">
        <v>240</v>
      </c>
      <c r="T6" s="38">
        <v>25</v>
      </c>
      <c r="U6" s="38">
        <v>1</v>
      </c>
      <c r="V6" s="64">
        <f>T6*U6</f>
        <v>25</v>
      </c>
      <c r="W6" s="65">
        <v>5438</v>
      </c>
      <c r="X6" s="64">
        <f>ROUNDDOWN(W6*Y6/100,0)</f>
        <v>7069</v>
      </c>
      <c r="Y6" s="65">
        <v>130</v>
      </c>
      <c r="Z6" s="66">
        <f>ROUNDDOWN((S6*X6),-1)*V6</f>
        <v>42414000</v>
      </c>
    </row>
    <row r="7" spans="1:26" s="13" customFormat="1" ht="39.950000000000003" customHeight="1">
      <c r="A7" s="6">
        <v>2</v>
      </c>
      <c r="B7" s="34" t="s">
        <v>95</v>
      </c>
      <c r="C7" s="34" t="s">
        <v>95</v>
      </c>
      <c r="D7" s="34" t="s">
        <v>21</v>
      </c>
      <c r="E7" s="35" t="s">
        <v>87</v>
      </c>
      <c r="F7" s="39">
        <v>1234</v>
      </c>
      <c r="G7" s="62" t="str">
        <f>CONCATENATE(H7,I7,J7)</f>
        <v>190202</v>
      </c>
      <c r="H7" s="36" t="s">
        <v>36</v>
      </c>
      <c r="I7" s="36" t="s">
        <v>37</v>
      </c>
      <c r="J7" s="36" t="s">
        <v>18</v>
      </c>
      <c r="K7" s="36" t="s">
        <v>18</v>
      </c>
      <c r="L7" s="36" t="s">
        <v>39</v>
      </c>
      <c r="M7" s="34" t="s">
        <v>92</v>
      </c>
      <c r="N7" s="34" t="s">
        <v>91</v>
      </c>
      <c r="O7" s="34" t="s">
        <v>19</v>
      </c>
      <c r="P7" s="34" t="s">
        <v>24</v>
      </c>
      <c r="Q7" s="37" t="s">
        <v>29</v>
      </c>
      <c r="R7" s="38">
        <v>5</v>
      </c>
      <c r="S7" s="38">
        <v>35</v>
      </c>
      <c r="T7" s="38">
        <v>15</v>
      </c>
      <c r="U7" s="38">
        <v>1</v>
      </c>
      <c r="V7" s="64">
        <f>T7*U7</f>
        <v>15</v>
      </c>
      <c r="W7" s="65">
        <v>5438</v>
      </c>
      <c r="X7" s="64">
        <f t="shared" ref="X7:X10" si="0">ROUNDDOWN(W7*Y7/100,0)</f>
        <v>7069</v>
      </c>
      <c r="Y7" s="65">
        <v>130</v>
      </c>
      <c r="Z7" s="66">
        <f>ROUNDDOWN((S7*X7),-1)*V7</f>
        <v>3711150</v>
      </c>
    </row>
    <row r="8" spans="1:26" s="13" customFormat="1" ht="39.950000000000003" customHeight="1">
      <c r="A8" s="6">
        <v>3</v>
      </c>
      <c r="B8" s="11"/>
      <c r="C8" s="11"/>
      <c r="D8" s="11"/>
      <c r="E8" s="26"/>
      <c r="F8" s="24"/>
      <c r="G8" s="62" t="str">
        <f t="shared" ref="G8:G10" si="1">CONCATENATE(H8,I8)</f>
        <v/>
      </c>
      <c r="H8" s="9"/>
      <c r="I8" s="9"/>
      <c r="J8" s="9"/>
      <c r="K8" s="9"/>
      <c r="L8" s="9"/>
      <c r="M8" s="11"/>
      <c r="N8" s="11"/>
      <c r="O8" s="11"/>
      <c r="P8" s="11"/>
      <c r="Q8" s="22"/>
      <c r="R8" s="10"/>
      <c r="S8" s="10"/>
      <c r="T8" s="10"/>
      <c r="U8" s="10"/>
      <c r="V8" s="64">
        <f t="shared" ref="V8:V10" si="2">T8*U8</f>
        <v>0</v>
      </c>
      <c r="W8" s="64"/>
      <c r="X8" s="64">
        <f t="shared" si="0"/>
        <v>0</v>
      </c>
      <c r="Y8" s="64"/>
      <c r="Z8" s="66">
        <f t="shared" ref="Z8:Z10" si="3">ROUNDDOWN((S8*X8),-1)*V8</f>
        <v>0</v>
      </c>
    </row>
    <row r="9" spans="1:26" s="13" customFormat="1" ht="39.950000000000003" customHeight="1">
      <c r="A9" s="6">
        <v>4</v>
      </c>
      <c r="B9" s="11"/>
      <c r="C9" s="11"/>
      <c r="D9" s="11"/>
      <c r="E9" s="26"/>
      <c r="F9" s="24"/>
      <c r="G9" s="62" t="str">
        <f t="shared" si="1"/>
        <v/>
      </c>
      <c r="H9" s="9"/>
      <c r="I9" s="9"/>
      <c r="J9" s="9"/>
      <c r="K9" s="9"/>
      <c r="L9" s="9"/>
      <c r="M9" s="11"/>
      <c r="N9" s="11"/>
      <c r="O9" s="11"/>
      <c r="P9" s="11"/>
      <c r="Q9" s="22"/>
      <c r="R9" s="10"/>
      <c r="S9" s="10"/>
      <c r="T9" s="10"/>
      <c r="U9" s="10"/>
      <c r="V9" s="64">
        <f t="shared" si="2"/>
        <v>0</v>
      </c>
      <c r="W9" s="64"/>
      <c r="X9" s="64">
        <f t="shared" si="0"/>
        <v>0</v>
      </c>
      <c r="Y9" s="64"/>
      <c r="Z9" s="66">
        <f t="shared" si="3"/>
        <v>0</v>
      </c>
    </row>
    <row r="10" spans="1:26" s="13" customFormat="1" ht="39.950000000000003" customHeight="1" thickBot="1">
      <c r="A10" s="4">
        <v>5</v>
      </c>
      <c r="B10" s="5"/>
      <c r="C10" s="5"/>
      <c r="D10" s="5"/>
      <c r="E10" s="27"/>
      <c r="F10" s="25"/>
      <c r="G10" s="63" t="str">
        <f t="shared" si="1"/>
        <v/>
      </c>
      <c r="H10" s="7"/>
      <c r="I10" s="7"/>
      <c r="J10" s="7"/>
      <c r="K10" s="7"/>
      <c r="L10" s="7"/>
      <c r="M10" s="5"/>
      <c r="N10" s="5"/>
      <c r="O10" s="5"/>
      <c r="P10" s="5"/>
      <c r="Q10" s="23"/>
      <c r="R10" s="8"/>
      <c r="S10" s="8"/>
      <c r="T10" s="8"/>
      <c r="U10" s="8"/>
      <c r="V10" s="67">
        <f t="shared" si="2"/>
        <v>0</v>
      </c>
      <c r="W10" s="67"/>
      <c r="X10" s="67">
        <f t="shared" si="0"/>
        <v>0</v>
      </c>
      <c r="Y10" s="67"/>
      <c r="Z10" s="66">
        <f t="shared" si="3"/>
        <v>0</v>
      </c>
    </row>
    <row r="11" spans="1:26" s="13" customFormat="1" ht="22.5" customHeight="1">
      <c r="A11" s="16"/>
      <c r="B11" s="17"/>
      <c r="C11" s="17"/>
      <c r="D11" s="17"/>
      <c r="E11" s="17"/>
      <c r="F11" s="17"/>
      <c r="G11" s="18"/>
      <c r="H11" s="19"/>
      <c r="I11" s="19"/>
      <c r="J11" s="19"/>
      <c r="K11" s="19"/>
      <c r="L11" s="19"/>
      <c r="M11" s="17"/>
      <c r="N11" s="17"/>
      <c r="O11" s="17"/>
      <c r="P11" s="17"/>
      <c r="Q11" s="17"/>
      <c r="R11" s="20"/>
      <c r="S11" s="20"/>
      <c r="T11" s="20"/>
      <c r="U11" s="20"/>
      <c r="V11" s="20"/>
      <c r="W11" s="20"/>
      <c r="X11" s="20"/>
      <c r="Y11" s="20"/>
      <c r="Z11" s="21"/>
    </row>
    <row r="12" spans="1:26">
      <c r="W12" s="15"/>
      <c r="X12" s="15"/>
      <c r="Y12" s="15"/>
      <c r="Z12" s="15"/>
    </row>
  </sheetData>
  <autoFilter ref="A4:Z10" xr:uid="{00000000-0009-0000-0000-000000000000}"/>
  <mergeCells count="26"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A1:Z1"/>
    <mergeCell ref="A2:M2"/>
    <mergeCell ref="A5:E5"/>
    <mergeCell ref="A3:A4"/>
    <mergeCell ref="B3:B4"/>
    <mergeCell ref="C3:C4"/>
    <mergeCell ref="D3:D4"/>
    <mergeCell ref="E3:E4"/>
    <mergeCell ref="F3:F4"/>
    <mergeCell ref="G3:K3"/>
    <mergeCell ref="L3:L4"/>
    <mergeCell ref="M3:M4"/>
    <mergeCell ref="N3:N4"/>
    <mergeCell ref="Y3:Y4"/>
    <mergeCell ref="Z3:Z4"/>
    <mergeCell ref="F5:M5"/>
  </mergeCells>
  <phoneticPr fontId="1" type="noConversion"/>
  <dataValidations count="3">
    <dataValidation type="list" allowBlank="1" showInputMessage="1" showErrorMessage="1" sqref="Q6:Q10" xr:uid="{00000000-0002-0000-0000-000000000000}">
      <formula1>"고용유지,전직 및 취·창업"</formula1>
    </dataValidation>
    <dataValidation type="list" allowBlank="1" showInputMessage="1" showErrorMessage="1" sqref="O6:O10" xr:uid="{00000000-0002-0000-0000-000001000000}">
      <formula1>"양성,향상"</formula1>
    </dataValidation>
    <dataValidation type="list" allowBlank="1" showInputMessage="1" showErrorMessage="1" sqref="N6:N10" xr:uid="{00000000-0002-0000-0000-000002000000}">
      <formula1>"지원,육성"</formula1>
    </dataValidation>
  </dataValidations>
  <pageMargins left="0.25" right="0.25" top="0.75" bottom="0.75" header="0.3" footer="0.3"/>
  <pageSetup paperSize="9" scale="4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2"/>
  <sheetViews>
    <sheetView zoomScale="70" zoomScaleNormal="70" zoomScaleSheetLayoutView="70" workbookViewId="0">
      <selection sqref="A1:W1"/>
    </sheetView>
  </sheetViews>
  <sheetFormatPr defaultRowHeight="16.5"/>
  <cols>
    <col min="1" max="1" width="5.625" bestFit="1" customWidth="1"/>
    <col min="2" max="2" width="9" customWidth="1"/>
    <col min="3" max="3" width="31.375" customWidth="1"/>
    <col min="4" max="4" width="14.625" bestFit="1" customWidth="1"/>
    <col min="5" max="5" width="9" customWidth="1"/>
    <col min="6" max="6" width="53.875" customWidth="1"/>
    <col min="7" max="10" width="9" customWidth="1"/>
    <col min="11" max="22" width="12.25" customWidth="1"/>
    <col min="23" max="23" width="22.625" customWidth="1"/>
  </cols>
  <sheetData>
    <row r="1" spans="1:23" s="1" customFormat="1" ht="35.25" customHeight="1">
      <c r="A1" s="70" t="s">
        <v>94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23" s="1" customFormat="1" ht="21" customHeight="1" thickBot="1">
      <c r="A2" s="71"/>
      <c r="B2" s="71"/>
      <c r="C2" s="71"/>
      <c r="D2" s="71"/>
      <c r="E2" s="71"/>
      <c r="F2" s="7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3" s="2" customFormat="1" ht="36.75" customHeight="1" thickBot="1">
      <c r="A3" s="75" t="s">
        <v>0</v>
      </c>
      <c r="B3" s="77" t="s">
        <v>33</v>
      </c>
      <c r="C3" s="77" t="s">
        <v>21</v>
      </c>
      <c r="D3" s="82" t="s">
        <v>66</v>
      </c>
      <c r="E3" s="82" t="s">
        <v>13</v>
      </c>
      <c r="F3" s="84" t="s">
        <v>1</v>
      </c>
      <c r="G3" s="96" t="s">
        <v>80</v>
      </c>
      <c r="H3" s="96" t="s">
        <v>27</v>
      </c>
      <c r="I3" s="96" t="s">
        <v>2</v>
      </c>
      <c r="J3" s="96" t="s">
        <v>81</v>
      </c>
      <c r="K3" s="98" t="s">
        <v>67</v>
      </c>
      <c r="L3" s="99"/>
      <c r="M3" s="99"/>
      <c r="N3" s="100"/>
      <c r="O3" s="101" t="s">
        <v>68</v>
      </c>
      <c r="P3" s="102"/>
      <c r="Q3" s="102"/>
      <c r="R3" s="103"/>
      <c r="S3" s="104" t="s">
        <v>69</v>
      </c>
      <c r="T3" s="105"/>
      <c r="U3" s="105"/>
      <c r="V3" s="106"/>
      <c r="W3" s="92" t="s">
        <v>77</v>
      </c>
    </row>
    <row r="4" spans="1:23" s="2" customFormat="1" ht="70.5" customHeight="1">
      <c r="A4" s="76"/>
      <c r="B4" s="78"/>
      <c r="C4" s="78"/>
      <c r="D4" s="83"/>
      <c r="E4" s="83"/>
      <c r="F4" s="85"/>
      <c r="G4" s="97"/>
      <c r="H4" s="97"/>
      <c r="I4" s="97"/>
      <c r="J4" s="97"/>
      <c r="K4" s="48" t="s">
        <v>51</v>
      </c>
      <c r="L4" s="48" t="s">
        <v>52</v>
      </c>
      <c r="M4" s="48" t="s">
        <v>53</v>
      </c>
      <c r="N4" s="48" t="s">
        <v>59</v>
      </c>
      <c r="O4" s="44" t="s">
        <v>60</v>
      </c>
      <c r="P4" s="44" t="s">
        <v>54</v>
      </c>
      <c r="Q4" s="44" t="s">
        <v>55</v>
      </c>
      <c r="R4" s="44" t="s">
        <v>56</v>
      </c>
      <c r="S4" s="46" t="s">
        <v>70</v>
      </c>
      <c r="T4" s="46" t="s">
        <v>71</v>
      </c>
      <c r="U4" s="46" t="s">
        <v>57</v>
      </c>
      <c r="V4" s="46" t="s">
        <v>58</v>
      </c>
      <c r="W4" s="92"/>
    </row>
    <row r="5" spans="1:23" s="14" customFormat="1" ht="30" customHeight="1">
      <c r="A5" s="93" t="s">
        <v>75</v>
      </c>
      <c r="B5" s="94"/>
      <c r="C5" s="94"/>
      <c r="D5" s="94"/>
      <c r="E5" s="94"/>
      <c r="F5" s="95"/>
      <c r="G5" s="31">
        <f>SUM(G6:G11)</f>
        <v>100</v>
      </c>
      <c r="H5" s="28"/>
      <c r="I5" s="28"/>
      <c r="J5" s="28"/>
      <c r="K5" s="49"/>
      <c r="L5" s="49"/>
      <c r="M5" s="49">
        <f t="shared" ref="M5:U5" si="0">SUM(M6:M11)</f>
        <v>86</v>
      </c>
      <c r="N5" s="50">
        <f>M5/G5</f>
        <v>0.86</v>
      </c>
      <c r="O5" s="45">
        <f t="shared" si="0"/>
        <v>28</v>
      </c>
      <c r="P5" s="45">
        <f t="shared" si="0"/>
        <v>5</v>
      </c>
      <c r="Q5" s="45">
        <f t="shared" si="0"/>
        <v>53</v>
      </c>
      <c r="R5" s="51">
        <f>Q5/(M5-O5)</f>
        <v>0.91379310344827591</v>
      </c>
      <c r="S5" s="47">
        <f t="shared" si="0"/>
        <v>6</v>
      </c>
      <c r="T5" s="47">
        <f t="shared" si="0"/>
        <v>3</v>
      </c>
      <c r="U5" s="47">
        <f t="shared" si="0"/>
        <v>20</v>
      </c>
      <c r="V5" s="52">
        <f>U5/(Q5-S5-T5)</f>
        <v>0.45454545454545453</v>
      </c>
      <c r="W5" s="92"/>
    </row>
    <row r="6" spans="1:23" s="13" customFormat="1" ht="60" customHeight="1">
      <c r="A6" s="6">
        <v>1</v>
      </c>
      <c r="B6" s="34" t="s">
        <v>95</v>
      </c>
      <c r="C6" s="34" t="s">
        <v>50</v>
      </c>
      <c r="D6" s="53">
        <v>15010201</v>
      </c>
      <c r="E6" s="36" t="s">
        <v>38</v>
      </c>
      <c r="F6" s="34" t="s">
        <v>31</v>
      </c>
      <c r="G6" s="38">
        <v>20</v>
      </c>
      <c r="H6" s="34" t="s">
        <v>26</v>
      </c>
      <c r="I6" s="34" t="s">
        <v>19</v>
      </c>
      <c r="J6" s="34" t="s">
        <v>82</v>
      </c>
      <c r="K6" s="41">
        <v>44682</v>
      </c>
      <c r="L6" s="41">
        <v>44957</v>
      </c>
      <c r="M6" s="38">
        <v>18</v>
      </c>
      <c r="N6" s="40">
        <f>M6/G6</f>
        <v>0.9</v>
      </c>
      <c r="O6" s="38">
        <v>0</v>
      </c>
      <c r="P6" s="38">
        <v>2</v>
      </c>
      <c r="Q6" s="10">
        <f>M6-O6-P6</f>
        <v>16</v>
      </c>
      <c r="R6" s="40">
        <f t="shared" ref="R6:R11" si="1">Q6/(M6-O6)</f>
        <v>0.88888888888888884</v>
      </c>
      <c r="S6" s="38">
        <v>2</v>
      </c>
      <c r="T6" s="38">
        <v>2</v>
      </c>
      <c r="U6" s="38">
        <v>8</v>
      </c>
      <c r="V6" s="40">
        <f>U6/(Q6-S6-T6)</f>
        <v>0.66666666666666663</v>
      </c>
      <c r="W6" s="61" t="s">
        <v>78</v>
      </c>
    </row>
    <row r="7" spans="1:23" s="13" customFormat="1" ht="60" customHeight="1">
      <c r="A7" s="6">
        <v>2</v>
      </c>
      <c r="B7" s="34" t="s">
        <v>95</v>
      </c>
      <c r="C7" s="34" t="s">
        <v>50</v>
      </c>
      <c r="D7" s="53">
        <v>19020202</v>
      </c>
      <c r="E7" s="36" t="s">
        <v>39</v>
      </c>
      <c r="F7" s="34" t="s">
        <v>32</v>
      </c>
      <c r="G7" s="38">
        <v>40</v>
      </c>
      <c r="H7" s="34" t="s">
        <v>63</v>
      </c>
      <c r="I7" s="34" t="s">
        <v>20</v>
      </c>
      <c r="J7" s="34" t="s">
        <v>83</v>
      </c>
      <c r="K7" s="42" t="s">
        <v>72</v>
      </c>
      <c r="L7" s="42" t="s">
        <v>65</v>
      </c>
      <c r="M7" s="38">
        <v>38</v>
      </c>
      <c r="N7" s="40">
        <f t="shared" ref="N7:N11" si="2">M7/G7</f>
        <v>0.95</v>
      </c>
      <c r="O7" s="38">
        <v>18</v>
      </c>
      <c r="P7" s="38">
        <v>2</v>
      </c>
      <c r="Q7" s="10">
        <f t="shared" ref="Q7:Q11" si="3">M7-O7-P7</f>
        <v>18</v>
      </c>
      <c r="R7" s="40">
        <f t="shared" si="1"/>
        <v>0.9</v>
      </c>
      <c r="S7" s="38">
        <v>1</v>
      </c>
      <c r="T7" s="38">
        <v>0</v>
      </c>
      <c r="U7" s="38">
        <v>5</v>
      </c>
      <c r="V7" s="40">
        <f t="shared" ref="V7:V11" si="4">U7/(Q7-S7-T7)</f>
        <v>0.29411764705882354</v>
      </c>
      <c r="W7" s="61"/>
    </row>
    <row r="8" spans="1:23" s="13" customFormat="1" ht="60" customHeight="1">
      <c r="A8" s="6">
        <v>3</v>
      </c>
      <c r="B8" s="34" t="s">
        <v>95</v>
      </c>
      <c r="C8" s="34" t="s">
        <v>50</v>
      </c>
      <c r="D8" s="54" t="s">
        <v>64</v>
      </c>
      <c r="E8" s="36" t="s">
        <v>61</v>
      </c>
      <c r="F8" s="34" t="s">
        <v>62</v>
      </c>
      <c r="G8" s="38">
        <v>20</v>
      </c>
      <c r="H8" s="34" t="s">
        <v>63</v>
      </c>
      <c r="I8" s="34" t="s">
        <v>19</v>
      </c>
      <c r="J8" s="34" t="s">
        <v>84</v>
      </c>
      <c r="K8" s="42" t="s">
        <v>73</v>
      </c>
      <c r="L8" s="42" t="s">
        <v>74</v>
      </c>
      <c r="M8" s="38">
        <v>30</v>
      </c>
      <c r="N8" s="40">
        <f t="shared" si="2"/>
        <v>1.5</v>
      </c>
      <c r="O8" s="38">
        <v>10</v>
      </c>
      <c r="P8" s="38">
        <v>1</v>
      </c>
      <c r="Q8" s="10">
        <f t="shared" si="3"/>
        <v>19</v>
      </c>
      <c r="R8" s="40">
        <f t="shared" si="1"/>
        <v>0.95</v>
      </c>
      <c r="S8" s="38">
        <v>3</v>
      </c>
      <c r="T8" s="38">
        <v>1</v>
      </c>
      <c r="U8" s="38">
        <v>7</v>
      </c>
      <c r="V8" s="40">
        <f t="shared" si="4"/>
        <v>0.46666666666666667</v>
      </c>
      <c r="W8" s="61"/>
    </row>
    <row r="9" spans="1:23" s="13" customFormat="1" ht="60" customHeight="1">
      <c r="A9" s="6">
        <v>4</v>
      </c>
      <c r="B9" s="34" t="s">
        <v>95</v>
      </c>
      <c r="C9" s="34" t="s">
        <v>50</v>
      </c>
      <c r="D9" s="53">
        <v>19010101</v>
      </c>
      <c r="E9" s="36" t="s">
        <v>76</v>
      </c>
      <c r="F9" s="34" t="s">
        <v>62</v>
      </c>
      <c r="G9" s="38">
        <v>20</v>
      </c>
      <c r="H9" s="34" t="s">
        <v>63</v>
      </c>
      <c r="I9" s="34" t="s">
        <v>19</v>
      </c>
      <c r="J9" s="34" t="s">
        <v>85</v>
      </c>
      <c r="K9" s="41"/>
      <c r="L9" s="41"/>
      <c r="M9" s="38">
        <v>0</v>
      </c>
      <c r="N9" s="40">
        <f t="shared" si="2"/>
        <v>0</v>
      </c>
      <c r="O9" s="38"/>
      <c r="P9" s="38"/>
      <c r="Q9" s="10">
        <f t="shared" si="3"/>
        <v>0</v>
      </c>
      <c r="R9" s="40" t="e">
        <f t="shared" si="1"/>
        <v>#DIV/0!</v>
      </c>
      <c r="S9" s="38"/>
      <c r="T9" s="38"/>
      <c r="U9" s="38"/>
      <c r="V9" s="40" t="e">
        <f t="shared" si="4"/>
        <v>#DIV/0!</v>
      </c>
      <c r="W9" s="61" t="s">
        <v>79</v>
      </c>
    </row>
    <row r="10" spans="1:23" s="13" customFormat="1" ht="60" customHeight="1">
      <c r="A10" s="6">
        <v>5</v>
      </c>
      <c r="B10" s="11"/>
      <c r="C10" s="11"/>
      <c r="D10" s="53"/>
      <c r="E10" s="36"/>
      <c r="F10" s="34"/>
      <c r="G10" s="38"/>
      <c r="H10" s="34"/>
      <c r="I10" s="34"/>
      <c r="J10" s="34"/>
      <c r="K10" s="55"/>
      <c r="L10" s="55"/>
      <c r="M10" s="38"/>
      <c r="N10" s="40" t="e">
        <f t="shared" si="2"/>
        <v>#DIV/0!</v>
      </c>
      <c r="O10" s="38"/>
      <c r="P10" s="38"/>
      <c r="Q10" s="10">
        <f t="shared" si="3"/>
        <v>0</v>
      </c>
      <c r="R10" s="40" t="e">
        <f t="shared" si="1"/>
        <v>#DIV/0!</v>
      </c>
      <c r="S10" s="38"/>
      <c r="T10" s="38"/>
      <c r="U10" s="38"/>
      <c r="V10" s="40" t="e">
        <f t="shared" si="4"/>
        <v>#DIV/0!</v>
      </c>
      <c r="W10" s="61"/>
    </row>
    <row r="11" spans="1:23" s="13" customFormat="1" ht="60" customHeight="1" thickBot="1">
      <c r="A11" s="4">
        <v>6</v>
      </c>
      <c r="B11" s="5"/>
      <c r="C11" s="5"/>
      <c r="D11" s="56"/>
      <c r="E11" s="57"/>
      <c r="F11" s="58"/>
      <c r="G11" s="59"/>
      <c r="H11" s="58"/>
      <c r="I11" s="58"/>
      <c r="J11" s="58"/>
      <c r="K11" s="60"/>
      <c r="L11" s="60"/>
      <c r="M11" s="59"/>
      <c r="N11" s="43" t="e">
        <f t="shared" si="2"/>
        <v>#DIV/0!</v>
      </c>
      <c r="O11" s="59"/>
      <c r="P11" s="59"/>
      <c r="Q11" s="8">
        <f t="shared" si="3"/>
        <v>0</v>
      </c>
      <c r="R11" s="43" t="e">
        <f t="shared" si="1"/>
        <v>#DIV/0!</v>
      </c>
      <c r="S11" s="59"/>
      <c r="T11" s="59"/>
      <c r="U11" s="59"/>
      <c r="V11" s="43" t="e">
        <f t="shared" si="4"/>
        <v>#DIV/0!</v>
      </c>
      <c r="W11" s="61"/>
    </row>
    <row r="12" spans="1:23" s="13" customFormat="1" ht="22.5" customHeight="1">
      <c r="A12" s="16"/>
      <c r="B12" s="17"/>
      <c r="C12" s="17"/>
      <c r="D12" s="18"/>
      <c r="E12" s="19"/>
      <c r="F12" s="17"/>
      <c r="G12" s="20"/>
      <c r="H12" s="17"/>
      <c r="I12" s="17"/>
      <c r="J12" s="17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</sheetData>
  <mergeCells count="17">
    <mergeCell ref="D3:D4"/>
    <mergeCell ref="E3:E4"/>
    <mergeCell ref="W3:W5"/>
    <mergeCell ref="A5:F5"/>
    <mergeCell ref="A1:W1"/>
    <mergeCell ref="G3:G4"/>
    <mergeCell ref="K3:N3"/>
    <mergeCell ref="O3:R3"/>
    <mergeCell ref="S3:V3"/>
    <mergeCell ref="H3:H4"/>
    <mergeCell ref="F3:F4"/>
    <mergeCell ref="J3:J4"/>
    <mergeCell ref="I3:I4"/>
    <mergeCell ref="A2:F2"/>
    <mergeCell ref="A3:A4"/>
    <mergeCell ref="B3:B4"/>
    <mergeCell ref="C3:C4"/>
  </mergeCells>
  <phoneticPr fontId="1" type="noConversion"/>
  <dataValidations count="2">
    <dataValidation type="list" allowBlank="1" showInputMessage="1" showErrorMessage="1" sqref="H6:H11" xr:uid="{00000000-0002-0000-0100-000000000000}">
      <formula1>"지원,육성"</formula1>
    </dataValidation>
    <dataValidation type="list" allowBlank="1" showInputMessage="1" showErrorMessage="1" sqref="I6:I11" xr:uid="{00000000-0002-0000-0100-000001000000}">
      <formula1>"양성,향상"</formula1>
    </dataValidation>
  </dataValidations>
  <pageMargins left="0.25" right="0.25" top="0.75" bottom="0.75" header="0.3" footer="0.3"/>
  <pageSetup paperSize="9" scale="43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workbookViewId="0"/>
  </sheetViews>
  <sheetFormatPr defaultRowHeight="16.5"/>
  <cols>
    <col min="1" max="6" width="24.625" customWidth="1"/>
    <col min="7" max="7" width="70.375" customWidth="1"/>
  </cols>
  <sheetData>
    <row r="1" spans="1:7" ht="30" customHeight="1">
      <c r="A1" s="68" t="s">
        <v>47</v>
      </c>
      <c r="B1" s="68" t="s">
        <v>86</v>
      </c>
      <c r="C1" s="68" t="s">
        <v>49</v>
      </c>
      <c r="D1" s="68" t="s">
        <v>44</v>
      </c>
      <c r="E1" s="68" t="s">
        <v>45</v>
      </c>
      <c r="F1" s="68" t="s">
        <v>46</v>
      </c>
      <c r="G1" s="68" t="s">
        <v>89</v>
      </c>
    </row>
    <row r="2" spans="1:7" ht="30" customHeight="1">
      <c r="A2" s="69"/>
      <c r="B2" s="69"/>
      <c r="C2" s="69"/>
      <c r="D2" s="69"/>
      <c r="E2" s="69"/>
      <c r="F2" s="69"/>
      <c r="G2" s="69"/>
    </row>
    <row r="4" spans="1:7">
      <c r="A4" s="107" t="s">
        <v>48</v>
      </c>
      <c r="B4" s="107"/>
      <c r="C4" s="108"/>
      <c r="D4" s="108"/>
      <c r="E4" s="108"/>
      <c r="F4" s="108"/>
    </row>
  </sheetData>
  <mergeCells count="1">
    <mergeCell ref="A4:F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훈련과정_일람표</vt:lpstr>
      <vt:lpstr>산대특 훈련운영 실적</vt:lpstr>
      <vt:lpstr>담당자 연락처</vt:lpstr>
      <vt:lpstr>'산대특 훈련운영 실적'!Print_Area</vt:lpstr>
      <vt:lpstr>훈련과정_일람표!Print_Area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user</cp:lastModifiedBy>
  <cp:lastPrinted>2023-03-10T08:10:01Z</cp:lastPrinted>
  <dcterms:created xsi:type="dcterms:W3CDTF">2012-05-02T06:07:57Z</dcterms:created>
  <dcterms:modified xsi:type="dcterms:W3CDTF">2024-10-24T00:34:41Z</dcterms:modified>
</cp:coreProperties>
</file>